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24" i="1" l="1"/>
  <c r="D23" i="1"/>
  <c r="D22" i="1"/>
  <c r="D21" i="1"/>
  <c r="E25" i="1" l="1"/>
  <c r="F25" i="1"/>
  <c r="G25" i="1"/>
  <c r="D25" i="1"/>
  <c r="H22" i="1"/>
  <c r="H23" i="1"/>
  <c r="H24" i="1"/>
  <c r="H21" i="1"/>
  <c r="H25" i="1" l="1"/>
  <c r="C9" i="1" s="1"/>
  <c r="C11" i="1"/>
  <c r="C12" i="1"/>
  <c r="C10" i="1"/>
</calcChain>
</file>

<file path=xl/sharedStrings.xml><?xml version="1.0" encoding="utf-8"?>
<sst xmlns="http://schemas.openxmlformats.org/spreadsheetml/2006/main" count="42" uniqueCount="36">
  <si>
    <t xml:space="preserve">ЗАКАЗЧИК:  
</t>
  </si>
  <si>
    <t>Наименование объекта:</t>
  </si>
  <si>
    <t xml:space="preserve">Строительство новой сцены 
Пермского Государственного Академического Театра Оперы и Балета 
им. П.И. Чайковского и приспособление существующего здания 
для современного использования.
</t>
  </si>
  <si>
    <t xml:space="preserve"> по адресу:  Пермский край, г. Пермь, ул. Петропавловская, д. 25 А</t>
  </si>
  <si>
    <t>Сметная стоимость</t>
  </si>
  <si>
    <t>тыс.руб.</t>
  </si>
  <si>
    <t>Строительные</t>
  </si>
  <si>
    <t>Монтажные</t>
  </si>
  <si>
    <t>Оборудование</t>
  </si>
  <si>
    <t>Прочие</t>
  </si>
  <si>
    <t>Составлена в базовых  ценах ФЕР по состоянию на 1 квартал 2014 года</t>
  </si>
  <si>
    <t>№№ п/п</t>
  </si>
  <si>
    <t>Обоснование</t>
  </si>
  <si>
    <t xml:space="preserve">  Наименование  работ </t>
  </si>
  <si>
    <t xml:space="preserve">                   Стоимость в текущих ценах   (тыс. руб.)</t>
  </si>
  <si>
    <t>Средства на оплату труда.</t>
  </si>
  <si>
    <t>Строительные работы</t>
  </si>
  <si>
    <t>Монтажные работы</t>
  </si>
  <si>
    <t xml:space="preserve">Прочие   </t>
  </si>
  <si>
    <t xml:space="preserve">Всего      </t>
  </si>
  <si>
    <t>Всего по объектной смете в текущих ценах  на 1 кв-л 2014 года СМР к=5,56, оборудование к=3,37</t>
  </si>
  <si>
    <t xml:space="preserve">Главный инженер проекта </t>
  </si>
  <si>
    <t>____________________________</t>
  </si>
  <si>
    <t>Пепелина Л.В.</t>
  </si>
  <si>
    <t xml:space="preserve">Руководитель сметно-договорного
отдела </t>
  </si>
  <si>
    <t>Андросова И.В.</t>
  </si>
  <si>
    <t>«Благоустройство территории энергоцентра"</t>
  </si>
  <si>
    <t>ОБЪЕКТНЫЙ СМЕТНЫЙ РАСЧЕТ    № 07-01</t>
  </si>
  <si>
    <t>ЛСР 07-01-01</t>
  </si>
  <si>
    <t>Вертикальная планировка в границах участка. Энергетический центр.</t>
  </si>
  <si>
    <t>ЛСР 07-01-02</t>
  </si>
  <si>
    <t>Дорожное покрытие и тротуары в границе участка. Энергетический центр.</t>
  </si>
  <si>
    <t>ЛСР 07-01-04</t>
  </si>
  <si>
    <t>Озеленение в границе участка. Энергетический центр.</t>
  </si>
  <si>
    <t>ЛСР 07-01-05</t>
  </si>
  <si>
    <t>Дорожное покрытие и тротуары за границей участка. Энергетический центр.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</si>
</sst>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2" borderId="0">
      <alignment horizontal="center" vertical="center"/>
    </xf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/>
    <xf numFmtId="0" fontId="5" fillId="3" borderId="0" xfId="1" applyFont="1" applyFill="1"/>
    <xf numFmtId="4" fontId="5" fillId="3" borderId="0" xfId="1" applyNumberFormat="1" applyFont="1" applyFill="1"/>
    <xf numFmtId="4" fontId="4" fillId="3" borderId="0" xfId="1" applyNumberFormat="1" applyFont="1" applyFill="1"/>
    <xf numFmtId="0" fontId="5" fillId="3" borderId="1" xfId="1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center" vertical="top"/>
    </xf>
    <xf numFmtId="1" fontId="4" fillId="3" borderId="1" xfId="1" applyNumberFormat="1" applyFont="1" applyFill="1" applyBorder="1" applyAlignment="1">
      <alignment horizont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8" fillId="3" borderId="0" xfId="1" applyFont="1" applyFill="1" applyAlignment="1" applyProtection="1">
      <alignment horizontal="left"/>
      <protection locked="0"/>
    </xf>
    <xf numFmtId="0" fontId="9" fillId="3" borderId="0" xfId="1" applyFont="1" applyFill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/>
      <protection locked="0"/>
    </xf>
    <xf numFmtId="4" fontId="4" fillId="3" borderId="0" xfId="1" applyNumberFormat="1" applyFont="1" applyFill="1" applyAlignment="1">
      <alignment horizontal="right" vertical="center"/>
    </xf>
    <xf numFmtId="0" fontId="4" fillId="3" borderId="1" xfId="1" applyFont="1" applyFill="1" applyBorder="1" applyAlignment="1">
      <alignment horizontal="center"/>
    </xf>
    <xf numFmtId="0" fontId="4" fillId="3" borderId="0" xfId="1" applyFont="1" applyFill="1" applyAlignment="1">
      <alignment horizontal="center" vertical="top"/>
    </xf>
    <xf numFmtId="0" fontId="4" fillId="3" borderId="0" xfId="1" applyFont="1" applyFill="1" applyAlignment="1">
      <alignment vertical="center"/>
    </xf>
    <xf numFmtId="0" fontId="4" fillId="3" borderId="0" xfId="1" applyFont="1" applyFill="1" applyBorder="1"/>
    <xf numFmtId="4" fontId="4" fillId="3" borderId="0" xfId="1" applyNumberFormat="1" applyFont="1" applyFill="1" applyAlignment="1">
      <alignment vertical="center"/>
    </xf>
    <xf numFmtId="4" fontId="4" fillId="3" borderId="0" xfId="1" applyNumberFormat="1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vertical="center"/>
    </xf>
    <xf numFmtId="0" fontId="4" fillId="3" borderId="0" xfId="1" applyFont="1" applyFill="1" applyAlignment="1">
      <alignment wrapText="1"/>
    </xf>
    <xf numFmtId="4" fontId="4" fillId="3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1" fontId="4" fillId="3" borderId="1" xfId="1" applyNumberFormat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4" fillId="3" borderId="0" xfId="1" applyFont="1" applyFill="1" applyAlignment="1" applyProtection="1">
      <alignment horizontal="left" vertical="top" wrapText="1"/>
      <protection locked="0"/>
    </xf>
    <xf numFmtId="0" fontId="1" fillId="3" borderId="0" xfId="1" applyFont="1" applyFill="1" applyAlignment="1">
      <alignment horizontal="left" vertical="top"/>
    </xf>
    <xf numFmtId="0" fontId="5" fillId="3" borderId="0" xfId="1" applyFont="1" applyFill="1" applyAlignment="1">
      <alignment horizontal="center"/>
    </xf>
    <xf numFmtId="0" fontId="5" fillId="3" borderId="0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5" fillId="3" borderId="0" xfId="1" applyNumberFormat="1" applyFont="1" applyFill="1" applyAlignment="1">
      <alignment horizontal="center" vertical="center" wrapText="1"/>
    </xf>
    <xf numFmtId="0" fontId="3" fillId="3" borderId="0" xfId="1" applyFont="1" applyFill="1" applyAlignment="1">
      <alignment wrapText="1"/>
    </xf>
    <xf numFmtId="0" fontId="7" fillId="3" borderId="0" xfId="1" applyFont="1" applyFill="1" applyAlignment="1">
      <alignment horizontal="center" vertical="center" wrapText="1"/>
    </xf>
  </cellXfs>
  <cellStyles count="5">
    <cellStyle name="Excel Built-in Normal" xfId="2"/>
    <cellStyle name="S9" xfId="3"/>
    <cellStyle name="Обычный" xfId="0" builtinId="0"/>
    <cellStyle name="Обычный 2" xfId="1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07-01%20&#1073;&#1072;&#1079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1">
          <cell r="D21">
            <v>18.809999999999999</v>
          </cell>
        </row>
        <row r="22">
          <cell r="D22">
            <v>94</v>
          </cell>
        </row>
        <row r="23">
          <cell r="D23">
            <v>16.11</v>
          </cell>
        </row>
        <row r="24">
          <cell r="D24">
            <v>79.400000000000006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D25" sqref="D25"/>
    </sheetView>
  </sheetViews>
  <sheetFormatPr defaultRowHeight="15" x14ac:dyDescent="0.25"/>
  <cols>
    <col min="1" max="1" width="4.42578125" customWidth="1"/>
    <col min="2" max="2" width="21.140625" customWidth="1"/>
    <col min="3" max="3" width="40" customWidth="1"/>
    <col min="4" max="4" width="15.5703125" customWidth="1"/>
    <col min="5" max="5" width="12.5703125" customWidth="1"/>
    <col min="8" max="8" width="10.28515625" customWidth="1"/>
    <col min="9" max="9" width="11.5703125" customWidth="1"/>
  </cols>
  <sheetData>
    <row r="1" spans="1:9" x14ac:dyDescent="0.25">
      <c r="A1" s="37" t="s">
        <v>0</v>
      </c>
      <c r="B1" s="38"/>
      <c r="C1" s="13"/>
      <c r="D1" s="14"/>
      <c r="E1" s="14"/>
      <c r="F1" s="14"/>
      <c r="G1" s="15"/>
      <c r="H1" s="15"/>
      <c r="I1" s="15"/>
    </row>
    <row r="2" spans="1:9" x14ac:dyDescent="0.25">
      <c r="A2" s="1"/>
      <c r="B2" s="2"/>
      <c r="C2" s="1"/>
      <c r="D2" s="1"/>
      <c r="E2" s="1"/>
      <c r="F2" s="1"/>
      <c r="G2" s="1"/>
      <c r="H2" s="1"/>
      <c r="I2" s="2"/>
    </row>
    <row r="3" spans="1:9" x14ac:dyDescent="0.25">
      <c r="A3" s="39" t="s">
        <v>27</v>
      </c>
      <c r="B3" s="39"/>
      <c r="C3" s="39"/>
      <c r="D3" s="39"/>
      <c r="E3" s="39"/>
      <c r="F3" s="39"/>
      <c r="G3" s="39"/>
      <c r="H3" s="39"/>
      <c r="I3" s="2"/>
    </row>
    <row r="4" spans="1:9" x14ac:dyDescent="0.25">
      <c r="A4" s="1"/>
      <c r="B4" s="2"/>
      <c r="C4" s="1"/>
      <c r="D4" s="1"/>
      <c r="E4" s="1"/>
      <c r="F4" s="1"/>
      <c r="G4" s="1"/>
      <c r="H4" s="1"/>
      <c r="I4" s="2"/>
    </row>
    <row r="5" spans="1:9" x14ac:dyDescent="0.25">
      <c r="A5" s="3" t="s">
        <v>1</v>
      </c>
      <c r="B5" s="2"/>
      <c r="C5" s="1"/>
      <c r="D5" s="1"/>
      <c r="E5" s="1"/>
      <c r="F5" s="1"/>
      <c r="G5" s="1"/>
      <c r="H5" s="1"/>
      <c r="I5" s="2"/>
    </row>
    <row r="6" spans="1:9" x14ac:dyDescent="0.25">
      <c r="A6" s="40" t="s">
        <v>2</v>
      </c>
      <c r="B6" s="41"/>
      <c r="C6" s="41"/>
      <c r="D6" s="41"/>
      <c r="E6" s="41"/>
      <c r="F6" s="41"/>
      <c r="G6" s="41"/>
      <c r="H6" s="41"/>
      <c r="I6" s="2"/>
    </row>
    <row r="7" spans="1:9" x14ac:dyDescent="0.25">
      <c r="A7" s="42" t="s">
        <v>3</v>
      </c>
      <c r="B7" s="41"/>
      <c r="C7" s="41"/>
      <c r="D7" s="41"/>
      <c r="E7" s="41"/>
      <c r="F7" s="41"/>
      <c r="G7" s="41"/>
      <c r="H7" s="41"/>
      <c r="I7" s="43"/>
    </row>
    <row r="8" spans="1:9" x14ac:dyDescent="0.25">
      <c r="A8" s="44" t="s">
        <v>26</v>
      </c>
      <c r="B8" s="44"/>
      <c r="C8" s="44"/>
      <c r="D8" s="44"/>
      <c r="E8" s="44"/>
      <c r="F8" s="44"/>
      <c r="G8" s="44"/>
      <c r="H8" s="44"/>
      <c r="I8" s="2"/>
    </row>
    <row r="9" spans="1:9" x14ac:dyDescent="0.25">
      <c r="A9" s="4" t="s">
        <v>4</v>
      </c>
      <c r="B9" s="2"/>
      <c r="C9" s="5">
        <f>H25</f>
        <v>1158.2592</v>
      </c>
      <c r="D9" s="3" t="s">
        <v>5</v>
      </c>
      <c r="E9" s="1"/>
      <c r="F9" s="1"/>
      <c r="G9" s="1"/>
      <c r="H9" s="1"/>
      <c r="I9" s="2"/>
    </row>
    <row r="10" spans="1:9" x14ac:dyDescent="0.25">
      <c r="A10" s="3"/>
      <c r="B10" s="3" t="s">
        <v>6</v>
      </c>
      <c r="C10" s="6">
        <f>D25</f>
        <v>1158.2592</v>
      </c>
      <c r="D10" s="3" t="s">
        <v>5</v>
      </c>
      <c r="E10" s="1"/>
      <c r="F10" s="1"/>
      <c r="G10" s="1"/>
      <c r="H10" s="1"/>
      <c r="I10" s="2"/>
    </row>
    <row r="11" spans="1:9" x14ac:dyDescent="0.25">
      <c r="A11" s="3"/>
      <c r="B11" s="3" t="s">
        <v>7</v>
      </c>
      <c r="C11" s="6">
        <f>E25</f>
        <v>0</v>
      </c>
      <c r="D11" s="3" t="s">
        <v>5</v>
      </c>
      <c r="E11" s="1"/>
      <c r="F11" s="1"/>
      <c r="G11" s="1"/>
      <c r="H11" s="1"/>
      <c r="I11" s="2"/>
    </row>
    <row r="12" spans="1:9" x14ac:dyDescent="0.25">
      <c r="A12" s="3"/>
      <c r="B12" s="3" t="s">
        <v>8</v>
      </c>
      <c r="C12" s="6">
        <f>F25</f>
        <v>0</v>
      </c>
      <c r="D12" s="3" t="s">
        <v>5</v>
      </c>
      <c r="E12" s="1"/>
      <c r="F12" s="1"/>
      <c r="G12" s="1"/>
      <c r="H12" s="1"/>
      <c r="I12" s="2"/>
    </row>
    <row r="13" spans="1:9" x14ac:dyDescent="0.25">
      <c r="A13" s="3"/>
      <c r="B13" s="3" t="s">
        <v>9</v>
      </c>
      <c r="C13" s="6">
        <v>0</v>
      </c>
      <c r="D13" s="3" t="s">
        <v>5</v>
      </c>
      <c r="E13" s="1"/>
      <c r="F13" s="1"/>
      <c r="G13" s="1"/>
      <c r="H13" s="1"/>
      <c r="I13" s="2"/>
    </row>
    <row r="14" spans="1:9" x14ac:dyDescent="0.25">
      <c r="A14" s="3"/>
      <c r="B14" s="3"/>
      <c r="C14" s="6"/>
      <c r="D14" s="3"/>
      <c r="E14" s="1"/>
      <c r="F14" s="1"/>
      <c r="G14" s="1"/>
      <c r="H14" s="1"/>
      <c r="I14" s="2"/>
    </row>
    <row r="15" spans="1:9" x14ac:dyDescent="0.25">
      <c r="A15" s="3" t="s">
        <v>10</v>
      </c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30" t="s">
        <v>11</v>
      </c>
      <c r="B16" s="31" t="s">
        <v>12</v>
      </c>
      <c r="C16" s="31" t="s">
        <v>13</v>
      </c>
      <c r="D16" s="32" t="s">
        <v>14</v>
      </c>
      <c r="E16" s="33"/>
      <c r="F16" s="33"/>
      <c r="G16" s="33"/>
      <c r="H16" s="33"/>
      <c r="I16" s="34" t="s">
        <v>15</v>
      </c>
    </row>
    <row r="17" spans="1:9" x14ac:dyDescent="0.25">
      <c r="A17" s="30"/>
      <c r="B17" s="31"/>
      <c r="C17" s="31"/>
      <c r="D17" s="36" t="s">
        <v>16</v>
      </c>
      <c r="E17" s="36" t="s">
        <v>17</v>
      </c>
      <c r="F17" s="36" t="s">
        <v>8</v>
      </c>
      <c r="G17" s="36" t="s">
        <v>18</v>
      </c>
      <c r="H17" s="36" t="s">
        <v>19</v>
      </c>
      <c r="I17" s="35"/>
    </row>
    <row r="18" spans="1:9" x14ac:dyDescent="0.25">
      <c r="A18" s="30"/>
      <c r="B18" s="31"/>
      <c r="C18" s="31"/>
      <c r="D18" s="36"/>
      <c r="E18" s="36"/>
      <c r="F18" s="36"/>
      <c r="G18" s="36"/>
      <c r="H18" s="36"/>
      <c r="I18" s="35"/>
    </row>
    <row r="19" spans="1:9" x14ac:dyDescent="0.25">
      <c r="A19" s="30"/>
      <c r="B19" s="31"/>
      <c r="C19" s="31"/>
      <c r="D19" s="36"/>
      <c r="E19" s="36"/>
      <c r="F19" s="36"/>
      <c r="G19" s="36"/>
      <c r="H19" s="36"/>
      <c r="I19" s="35"/>
    </row>
    <row r="20" spans="1:9" x14ac:dyDescent="0.25">
      <c r="A20" s="9">
        <v>1</v>
      </c>
      <c r="B20" s="10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9" ht="30" customHeight="1" x14ac:dyDescent="0.25">
      <c r="A21" s="23">
        <v>1</v>
      </c>
      <c r="B21" s="28" t="s">
        <v>28</v>
      </c>
      <c r="C21" s="29" t="s">
        <v>29</v>
      </c>
      <c r="D21" s="26">
        <f>[1]Лист1!$D$21*5.56</f>
        <v>104.58359999999999</v>
      </c>
      <c r="E21" s="26"/>
      <c r="F21" s="26"/>
      <c r="G21" s="26"/>
      <c r="H21" s="26">
        <f>G21+F21+E21+D21</f>
        <v>104.58359999999999</v>
      </c>
      <c r="I21" s="24"/>
    </row>
    <row r="22" spans="1:9" ht="32.25" customHeight="1" x14ac:dyDescent="0.25">
      <c r="A22" s="23">
        <v>2</v>
      </c>
      <c r="B22" s="28" t="s">
        <v>30</v>
      </c>
      <c r="C22" s="29" t="s">
        <v>31</v>
      </c>
      <c r="D22" s="26">
        <f>[1]Лист1!$D$22*5.56</f>
        <v>522.64</v>
      </c>
      <c r="E22" s="27"/>
      <c r="F22" s="27"/>
      <c r="G22" s="27"/>
      <c r="H22" s="26">
        <f t="shared" ref="H22:H24" si="0">G22+F22+E22+D22</f>
        <v>522.64</v>
      </c>
      <c r="I22" s="24"/>
    </row>
    <row r="23" spans="1:9" ht="32.25" customHeight="1" x14ac:dyDescent="0.25">
      <c r="A23" s="23">
        <v>3</v>
      </c>
      <c r="B23" s="28" t="s">
        <v>32</v>
      </c>
      <c r="C23" s="29" t="s">
        <v>33</v>
      </c>
      <c r="D23" s="26">
        <f>[1]Лист1!$D$23*5.56</f>
        <v>89.571599999999989</v>
      </c>
      <c r="E23" s="27"/>
      <c r="F23" s="27"/>
      <c r="G23" s="27"/>
      <c r="H23" s="26">
        <f t="shared" si="0"/>
        <v>89.571599999999989</v>
      </c>
      <c r="I23" s="24"/>
    </row>
    <row r="24" spans="1:9" ht="32.25" customHeight="1" x14ac:dyDescent="0.25">
      <c r="A24" s="23"/>
      <c r="B24" s="28" t="s">
        <v>34</v>
      </c>
      <c r="C24" s="29" t="s">
        <v>35</v>
      </c>
      <c r="D24" s="26">
        <f>[1]Лист1!$D$24*5.56</f>
        <v>441.464</v>
      </c>
      <c r="E24" s="27"/>
      <c r="F24" s="27"/>
      <c r="G24" s="27"/>
      <c r="H24" s="26">
        <f t="shared" si="0"/>
        <v>441.464</v>
      </c>
      <c r="I24" s="24"/>
    </row>
    <row r="25" spans="1:9" ht="42.75" x14ac:dyDescent="0.25">
      <c r="A25" s="9"/>
      <c r="B25" s="17"/>
      <c r="C25" s="7" t="s">
        <v>20</v>
      </c>
      <c r="D25" s="8">
        <f>SUM(D21:D24)</f>
        <v>1158.2592</v>
      </c>
      <c r="E25" s="8">
        <f t="shared" ref="E25:H25" si="1">SUM(E21:E24)</f>
        <v>0</v>
      </c>
      <c r="F25" s="8">
        <f t="shared" si="1"/>
        <v>0</v>
      </c>
      <c r="G25" s="8">
        <f t="shared" si="1"/>
        <v>0</v>
      </c>
      <c r="H25" s="8">
        <f t="shared" si="1"/>
        <v>1158.2592</v>
      </c>
      <c r="I25" s="8"/>
    </row>
    <row r="26" spans="1:9" x14ac:dyDescent="0.25">
      <c r="A26" s="18"/>
      <c r="B26" s="3"/>
      <c r="C26" s="19"/>
      <c r="D26" s="16"/>
      <c r="E26" s="16"/>
      <c r="F26" s="16"/>
      <c r="G26" s="16"/>
      <c r="H26" s="16"/>
      <c r="I26" s="2"/>
    </row>
    <row r="27" spans="1:9" x14ac:dyDescent="0.25">
      <c r="A27" s="18"/>
      <c r="B27" s="3"/>
      <c r="C27" s="19" t="s">
        <v>21</v>
      </c>
      <c r="D27" s="20" t="s">
        <v>22</v>
      </c>
      <c r="E27" s="16"/>
      <c r="F27" s="21" t="s">
        <v>23</v>
      </c>
      <c r="G27" s="16"/>
      <c r="H27" s="16"/>
      <c r="I27" s="2"/>
    </row>
    <row r="28" spans="1:9" x14ac:dyDescent="0.25">
      <c r="A28" s="18"/>
      <c r="B28" s="3"/>
      <c r="C28" s="19"/>
      <c r="D28" s="16"/>
      <c r="E28" s="16"/>
      <c r="F28" s="16"/>
      <c r="G28" s="16"/>
      <c r="H28" s="16"/>
      <c r="I28" s="2"/>
    </row>
    <row r="29" spans="1:9" ht="30" x14ac:dyDescent="0.25">
      <c r="A29" s="18"/>
      <c r="B29" s="3"/>
      <c r="C29" s="25" t="s">
        <v>24</v>
      </c>
      <c r="D29" s="20" t="s">
        <v>22</v>
      </c>
      <c r="E29" s="16"/>
      <c r="F29" s="22" t="s">
        <v>25</v>
      </c>
      <c r="G29" s="16"/>
      <c r="H29" s="16"/>
      <c r="I29" s="2"/>
    </row>
  </sheetData>
  <mergeCells count="15">
    <mergeCell ref="A1:B1"/>
    <mergeCell ref="A3:H3"/>
    <mergeCell ref="A6:H6"/>
    <mergeCell ref="A7:I7"/>
    <mergeCell ref="A8:H8"/>
    <mergeCell ref="A16:A19"/>
    <mergeCell ref="B16:B19"/>
    <mergeCell ref="C16:C19"/>
    <mergeCell ref="D16:H16"/>
    <mergeCell ref="I16:I19"/>
    <mergeCell ref="D17:D19"/>
    <mergeCell ref="E17:E19"/>
    <mergeCell ref="F17:F19"/>
    <mergeCell ref="G17:G19"/>
    <mergeCell ref="H17:H19"/>
  </mergeCells>
  <pageMargins left="0.78740157480314965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2014-10-22T11:07:40Z</cp:lastPrinted>
  <dcterms:created xsi:type="dcterms:W3CDTF">2014-10-22T09:49:23Z</dcterms:created>
  <dcterms:modified xsi:type="dcterms:W3CDTF">2014-10-24T09:41:01Z</dcterms:modified>
</cp:coreProperties>
</file>